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2" sheetId="3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6 НИОКР" sheetId="16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'Вопрос 1.2'!$E$1:$E$6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1.2'!$A$1:$J$7</definedName>
    <definedName name="_xlnm.Print_Area" localSheetId="2">'Вопрос 1.3  Энергоучет'!$A$1:$J$7</definedName>
    <definedName name="_xlnm.Print_Area" localSheetId="11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0">'Вопрос 1.6 НИОКР'!$A$1:$K$8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6" l="1"/>
  <c r="H7" i="5"/>
  <c r="H8" i="1"/>
</calcChain>
</file>

<file path=xl/sharedStrings.xml><?xml version="1.0" encoding="utf-8"?>
<sst xmlns="http://schemas.openxmlformats.org/spreadsheetml/2006/main" count="186" uniqueCount="83">
  <si>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</si>
  <si>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</si>
  <si>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</si>
  <si>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</si>
  <si>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</si>
  <si>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</si>
  <si>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</si>
  <si>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</si>
  <si>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</si>
  <si>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</si>
  <si>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</si>
  <si>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</si>
  <si>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</si>
  <si>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</si>
  <si>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</si>
  <si>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</si>
  <si>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</si>
  <si>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</si>
  <si>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</si>
  <si>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</si>
  <si>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</si>
  <si>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</si>
  <si>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</si>
  <si>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</si>
  <si>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</si>
  <si>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</si>
  <si>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</si>
  <si>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</si>
  <si>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</si>
  <si>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</si>
  <si>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</si>
  <si>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Конкурс</t>
  </si>
  <si>
    <t>МВС</t>
  </si>
  <si>
    <t>ИА</t>
  </si>
  <si>
    <t>ВОПРОС № 1.2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</si>
  <si>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</si>
  <si>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</si>
  <si>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</si>
  <si>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</si>
  <si>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</si>
  <si>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</si>
  <si>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</si>
  <si>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</si>
  <si>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</si>
  <si>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</si>
  <si>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</si>
  <si>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</si>
  <si>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</si>
  <si>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</si>
  <si>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</si>
  <si>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</si>
  <si>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</si>
  <si>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</si>
  <si>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</si>
  <si>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</si>
  <si>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</si>
  <si>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</si>
  <si>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</si>
  <si>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</si>
  <si>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</si>
  <si>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</si>
  <si>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</si>
  <si>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</si>
  <si>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</si>
  <si>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</si>
  <si>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</si>
  <si>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</si>
  <si>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</si>
  <si>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</si>
  <si>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</si>
  <si>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</si>
  <si>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</si>
  <si>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</si>
  <si>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</si>
  <si>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</si>
  <si>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ВОПРОС №1.6</t>
  </si>
  <si>
    <t>ПРИЛОЖЕНИЕ №1.3 к протоколу от 03.02.2026 №</t>
  </si>
  <si>
    <t>Запрос цен</t>
  </si>
  <si>
    <t>ОКС</t>
  </si>
  <si>
    <t>ПРИЛОЖЕНИЕ № 1.2 к протоколу от 14.05.2026 №</t>
  </si>
  <si>
    <t>ПРИЛОЖЕНИЕ №1.6 к протоколу от 14.05.2026 №</t>
  </si>
  <si>
    <t>Выполнение ПИР, СМР, ПНР полным иждивением Подрядчика по титулу: Строительство ТП-10/0,4 кВ, КЛ-10 кВ от врезки в КЛ-10 кВ РП1943/586А - ТП1951, КЛ-10 кВ от врезки в КЛ-10 кВ РП1943/586Б - ТП1951 ПС №420 "Долгопрудная", 2-КЛ-0,4 кВ, ВРЩ-0,4 кВ, в т.ч. ПИР, МО, г.о. Долгопрудный, в районе ул. Новодачной, д. 1</t>
  </si>
  <si>
    <t>081-0026589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</si>
</sst>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_-;\-* #,##0_-;_-* &quot;-&quot;_-;_-@_-"/>
    <numFmt numFmtId="165" formatCode="_-* #,##0.00_-;\-* #,##0.00_-;_-* &quot;-&quot;??_-;_-@_-"/>
    <numFmt numFmtId="166" formatCode="_-* #,##0.00[$€-1]_-;\-* #,##0.00[$€-1]_-;_-* &quot;-&quot;??[$€-1]_-"/>
    <numFmt numFmtId="167" formatCode="_-* #,##0.00&quot;р.&quot;_-;\-* #,##0.00&quot;р.&quot;_-;_-* &quot;-&quot;??&quot;р.&quot;_-;_-@_-"/>
    <numFmt numFmtId="168" formatCode="[$-F400]h:mm:ss\ AM/PM"/>
    <numFmt numFmtId="169" formatCode="_-* #,##0.00_р_._-;\-* #,##0.00_р_._-;_-* &quot;-&quot;??_р_.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4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2" fillId="0" borderId="0"/>
    <xf numFmtId="0" fontId="2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3" fillId="0" borderId="0"/>
    <xf numFmtId="0" fontId="3" fillId="0" borderId="0"/>
    <xf numFmtId="166" fontId="3" fillId="0" borderId="0"/>
    <xf numFmtId="166" fontId="3" fillId="0" borderId="0"/>
    <xf numFmtId="167" fontId="4" fillId="0" borderId="0">
      <protection locked="0"/>
    </xf>
    <xf numFmtId="167" fontId="4" fillId="0" borderId="0">
      <protection locked="0"/>
    </xf>
    <xf numFmtId="167" fontId="4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5" fillId="0" borderId="0">
      <protection locked="0"/>
    </xf>
    <xf numFmtId="166" fontId="5" fillId="0" borderId="0">
      <protection locked="0"/>
    </xf>
    <xf numFmtId="0" fontId="4" fillId="0" borderId="1">
      <protection locked="0"/>
    </xf>
    <xf numFmtId="166" fontId="4" fillId="0" borderId="1">
      <protection locked="0"/>
    </xf>
    <xf numFmtId="0" fontId="6" fillId="2" borderId="0"/>
    <xf numFmtId="166" fontId="6" fillId="2" borderId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166" fontId="7" fillId="3" borderId="0" applyNumberFormat="0" applyBorder="0" applyProtection="0"/>
    <xf numFmtId="0" fontId="7" fillId="3" borderId="0" applyNumberFormat="0" applyBorder="0" applyProtection="0"/>
    <xf numFmtId="166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9" borderId="0" applyNumberFormat="0" applyBorder="0" applyProtection="0"/>
    <xf numFmtId="166" fontId="83" fillId="9" borderId="0" applyNumberFormat="0" applyBorder="0" applyProtection="0"/>
    <xf numFmtId="166" fontId="83" fillId="9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166" fontId="7" fillId="4" borderId="0" applyNumberFormat="0" applyBorder="0" applyProtection="0"/>
    <xf numFmtId="0" fontId="7" fillId="4" borderId="0" applyNumberFormat="0" applyBorder="0" applyProtection="0"/>
    <xf numFmtId="166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0" borderId="0" applyNumberFormat="0" applyBorder="0" applyProtection="0"/>
    <xf numFmtId="166" fontId="83" fillId="10" borderId="0" applyNumberFormat="0" applyBorder="0" applyProtection="0"/>
    <xf numFmtId="166" fontId="83" fillId="10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166" fontId="7" fillId="5" borderId="0" applyNumberFormat="0" applyBorder="0" applyProtection="0"/>
    <xf numFmtId="0" fontId="7" fillId="5" borderId="0" applyNumberFormat="0" applyBorder="0" applyProtection="0"/>
    <xf numFmtId="166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1" borderId="0" applyNumberFormat="0" applyBorder="0" applyProtection="0"/>
    <xf numFmtId="166" fontId="83" fillId="11" borderId="0" applyNumberFormat="0" applyBorder="0" applyProtection="0"/>
    <xf numFmtId="166" fontId="83" fillId="11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2" borderId="0" applyNumberFormat="0" applyBorder="0" applyProtection="0"/>
    <xf numFmtId="166" fontId="83" fillId="12" borderId="0" applyNumberFormat="0" applyBorder="0" applyProtection="0"/>
    <xf numFmtId="166" fontId="83" fillId="12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166" fontId="7" fillId="7" borderId="0" applyNumberFormat="0" applyBorder="0" applyProtection="0"/>
    <xf numFmtId="0" fontId="7" fillId="7" borderId="0" applyNumberFormat="0" applyBorder="0" applyProtection="0"/>
    <xf numFmtId="166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3" borderId="0" applyNumberFormat="0" applyBorder="0" applyProtection="0"/>
    <xf numFmtId="166" fontId="83" fillId="13" borderId="0" applyNumberFormat="0" applyBorder="0" applyProtection="0"/>
    <xf numFmtId="166" fontId="83" fillId="13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166" fontId="7" fillId="8" borderId="0" applyNumberFormat="0" applyBorder="0" applyProtection="0"/>
    <xf numFmtId="0" fontId="7" fillId="8" borderId="0" applyNumberFormat="0" applyBorder="0" applyProtection="0"/>
    <xf numFmtId="166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83" fillId="14" borderId="0" applyNumberFormat="0" applyBorder="0" applyProtection="0"/>
    <xf numFmtId="166" fontId="83" fillId="14" borderId="0" applyNumberFormat="0" applyBorder="0" applyProtection="0"/>
    <xf numFmtId="166" fontId="83" fillId="14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19" borderId="0" applyNumberFormat="0" applyBorder="0" applyProtection="0"/>
    <xf numFmtId="166" fontId="83" fillId="19" borderId="0" applyNumberFormat="0" applyBorder="0" applyProtection="0"/>
    <xf numFmtId="166" fontId="83" fillId="19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166" fontId="7" fillId="16" borderId="0" applyNumberFormat="0" applyBorder="0" applyProtection="0"/>
    <xf numFmtId="0" fontId="7" fillId="16" borderId="0" applyNumberFormat="0" applyBorder="0" applyProtection="0"/>
    <xf numFmtId="166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0" borderId="0" applyNumberFormat="0" applyBorder="0" applyProtection="0"/>
    <xf numFmtId="166" fontId="83" fillId="20" borderId="0" applyNumberFormat="0" applyBorder="0" applyProtection="0"/>
    <xf numFmtId="166" fontId="83" fillId="20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166" fontId="7" fillId="17" borderId="0" applyNumberFormat="0" applyBorder="0" applyProtection="0"/>
    <xf numFmtId="0" fontId="7" fillId="17" borderId="0" applyNumberFormat="0" applyBorder="0" applyProtection="0"/>
    <xf numFmtId="166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1" borderId="0" applyNumberFormat="0" applyBorder="0" applyProtection="0"/>
    <xf numFmtId="166" fontId="83" fillId="21" borderId="0" applyNumberFormat="0" applyBorder="0" applyProtection="0"/>
    <xf numFmtId="166" fontId="83" fillId="21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166" fontId="7" fillId="6" borderId="0" applyNumberFormat="0" applyBorder="0" applyProtection="0"/>
    <xf numFmtId="0" fontId="7" fillId="6" borderId="0" applyNumberFormat="0" applyBorder="0" applyProtection="0"/>
    <xf numFmtId="166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2" borderId="0" applyNumberFormat="0" applyBorder="0" applyProtection="0"/>
    <xf numFmtId="166" fontId="83" fillId="22" borderId="0" applyNumberFormat="0" applyBorder="0" applyProtection="0"/>
    <xf numFmtId="166" fontId="83" fillId="22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166" fontId="7" fillId="15" borderId="0" applyNumberFormat="0" applyBorder="0" applyProtection="0"/>
    <xf numFmtId="0" fontId="7" fillId="15" borderId="0" applyNumberFormat="0" applyBorder="0" applyProtection="0"/>
    <xf numFmtId="166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3" borderId="0" applyNumberFormat="0" applyBorder="0" applyProtection="0"/>
    <xf numFmtId="166" fontId="83" fillId="23" borderId="0" applyNumberFormat="0" applyBorder="0" applyProtection="0"/>
    <xf numFmtId="166" fontId="83" fillId="23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166" fontId="7" fillId="18" borderId="0" applyNumberFormat="0" applyBorder="0" applyProtection="0"/>
    <xf numFmtId="0" fontId="7" fillId="18" borderId="0" applyNumberFormat="0" applyBorder="0" applyProtection="0"/>
    <xf numFmtId="166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3" fillId="24" borderId="0" applyNumberFormat="0" applyBorder="0" applyProtection="0"/>
    <xf numFmtId="166" fontId="83" fillId="24" borderId="0" applyNumberFormat="0" applyBorder="0" applyProtection="0"/>
    <xf numFmtId="166" fontId="83" fillId="24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9" fillId="29" borderId="0" applyNumberFormat="0" applyBorder="0" applyProtection="0"/>
    <xf numFmtId="166" fontId="9" fillId="29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0" fontId="8" fillId="25" borderId="0" applyNumberFormat="0" applyBorder="0" applyProtection="0"/>
    <xf numFmtId="166" fontId="8" fillId="25" borderId="0" applyNumberFormat="0" applyBorder="0" applyProtection="0"/>
    <xf numFmtId="168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9" fillId="30" borderId="0" applyNumberFormat="0" applyBorder="0" applyProtection="0"/>
    <xf numFmtId="166" fontId="9" fillId="30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0" fontId="8" fillId="16" borderId="0" applyNumberFormat="0" applyBorder="0" applyProtection="0"/>
    <xf numFmtId="166" fontId="8" fillId="16" borderId="0" applyNumberFormat="0" applyBorder="0" applyProtection="0"/>
    <xf numFmtId="168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9" fillId="31" borderId="0" applyNumberFormat="0" applyBorder="0" applyProtection="0"/>
    <xf numFmtId="166" fontId="9" fillId="31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0" fontId="8" fillId="17" borderId="0" applyNumberFormat="0" applyBorder="0" applyProtection="0"/>
    <xf numFmtId="166" fontId="8" fillId="17" borderId="0" applyNumberFormat="0" applyBorder="0" applyProtection="0"/>
    <xf numFmtId="168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9" fillId="32" borderId="0" applyNumberFormat="0" applyBorder="0" applyProtection="0"/>
    <xf numFmtId="166" fontId="9" fillId="32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9" fillId="33" borderId="0" applyNumberFormat="0" applyBorder="0" applyProtection="0"/>
    <xf numFmtId="166" fontId="9" fillId="33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9" fillId="34" borderId="0" applyNumberFormat="0" applyBorder="0" applyProtection="0"/>
    <xf numFmtId="166" fontId="9" fillId="34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0" fontId="8" fillId="28" borderId="0" applyNumberFormat="0" applyBorder="0" applyProtection="0"/>
    <xf numFmtId="166" fontId="8" fillId="28" borderId="0" applyNumberFormat="0" applyBorder="0" applyProtection="0"/>
    <xf numFmtId="168" fontId="9" fillId="34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4" fontId="2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5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6" fontId="14" fillId="0" borderId="0" applyFon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6" fillId="0" borderId="8"/>
    <xf numFmtId="166" fontId="6" fillId="0" borderId="8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3" fillId="0" borderId="0"/>
    <xf numFmtId="0" fontId="24" fillId="0" borderId="0"/>
    <xf numFmtId="166" fontId="24" fillId="0" borderId="0"/>
    <xf numFmtId="0" fontId="1" fillId="0" borderId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6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6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6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6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6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6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6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6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6" fontId="2" fillId="7" borderId="11" applyNumberFormat="0" applyProtection="0">
      <alignment horizontal="left" vertical="top" indent="1"/>
    </xf>
    <xf numFmtId="0" fontId="7" fillId="0" borderId="0"/>
    <xf numFmtId="166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6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6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6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6" fontId="34" fillId="49" borderId="14">
      <protection locked="0"/>
    </xf>
    <xf numFmtId="0" fontId="34" fillId="48" borderId="0"/>
    <xf numFmtId="166" fontId="34" fillId="48" borderId="0"/>
    <xf numFmtId="0" fontId="36" fillId="50" borderId="0"/>
    <xf numFmtId="166" fontId="36" fillId="50" borderId="0"/>
    <xf numFmtId="0" fontId="36" fillId="17" borderId="0"/>
    <xf numFmtId="166" fontId="36" fillId="17" borderId="0"/>
    <xf numFmtId="0" fontId="36" fillId="18" borderId="0"/>
    <xf numFmtId="166" fontId="36" fillId="18" borderId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9" fillId="51" borderId="0" applyNumberFormat="0" applyBorder="0" applyProtection="0"/>
    <xf numFmtId="166" fontId="9" fillId="51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0" fontId="8" fillId="35" borderId="0" applyNumberFormat="0" applyBorder="0" applyProtection="0"/>
    <xf numFmtId="166" fontId="8" fillId="35" borderId="0" applyNumberFormat="0" applyBorder="0" applyProtection="0"/>
    <xf numFmtId="168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9" fillId="52" borderId="0" applyNumberFormat="0" applyBorder="0" applyProtection="0"/>
    <xf numFmtId="166" fontId="9" fillId="52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0" fontId="8" fillId="36" borderId="0" applyNumberFormat="0" applyBorder="0" applyProtection="0"/>
    <xf numFmtId="166" fontId="8" fillId="36" borderId="0" applyNumberFormat="0" applyBorder="0" applyProtection="0"/>
    <xf numFmtId="168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9" fillId="53" borderId="0" applyNumberFormat="0" applyBorder="0" applyProtection="0"/>
    <xf numFmtId="166" fontId="9" fillId="53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0" fontId="8" fillId="37" borderId="0" applyNumberFormat="0" applyBorder="0" applyProtection="0"/>
    <xf numFmtId="166" fontId="8" fillId="37" borderId="0" applyNumberFormat="0" applyBorder="0" applyProtection="0"/>
    <xf numFmtId="168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9" fillId="54" borderId="0" applyNumberFormat="0" applyBorder="0" applyProtection="0"/>
    <xf numFmtId="166" fontId="9" fillId="54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0" fontId="8" fillId="26" borderId="0" applyNumberFormat="0" applyBorder="0" applyProtection="0"/>
    <xf numFmtId="166" fontId="8" fillId="26" borderId="0" applyNumberFormat="0" applyBorder="0" applyProtection="0"/>
    <xf numFmtId="168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9" fillId="55" borderId="0" applyNumberFormat="0" applyBorder="0" applyProtection="0"/>
    <xf numFmtId="166" fontId="9" fillId="55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0" fontId="8" fillId="27" borderId="0" applyNumberFormat="0" applyBorder="0" applyProtection="0"/>
    <xf numFmtId="166" fontId="8" fillId="27" borderId="0" applyNumberFormat="0" applyBorder="0" applyProtection="0"/>
    <xf numFmtId="168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9" fillId="56" borderId="0" applyNumberFormat="0" applyBorder="0" applyProtection="0"/>
    <xf numFmtId="166" fontId="9" fillId="56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0" fontId="8" fillId="38" borderId="0" applyNumberFormat="0" applyBorder="0" applyProtection="0"/>
    <xf numFmtId="166" fontId="8" fillId="38" borderId="0" applyNumberFormat="0" applyBorder="0" applyProtection="0"/>
    <xf numFmtId="168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40" fillId="8" borderId="17" applyNumberFormat="0" applyProtection="0"/>
    <xf numFmtId="166" fontId="40" fillId="8" borderId="17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0" fontId="20" fillId="8" borderId="2" applyNumberFormat="0" applyProtection="0"/>
    <xf numFmtId="166" fontId="20" fillId="8" borderId="2" applyNumberFormat="0" applyProtection="0"/>
    <xf numFmtId="168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41" fillId="57" borderId="18" applyNumberFormat="0" applyProtection="0"/>
    <xf numFmtId="166" fontId="41" fillId="57" borderId="18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0" fontId="25" fillId="39" borderId="10" applyNumberFormat="0" applyProtection="0"/>
    <xf numFmtId="166" fontId="25" fillId="39" borderId="10" applyNumberFormat="0" applyProtection="0"/>
    <xf numFmtId="168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42" fillId="57" borderId="17" applyNumberFormat="0" applyProtection="0"/>
    <xf numFmtId="166" fontId="42" fillId="57" borderId="17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0" fontId="11" fillId="39" borderId="2" applyNumberFormat="0" applyProtection="0"/>
    <xf numFmtId="166" fontId="11" fillId="39" borderId="2" applyNumberFormat="0" applyProtection="0"/>
    <xf numFmtId="168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6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6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4" fontId="3" fillId="0" borderId="0">
      <alignment horizontal="right"/>
    </xf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46" fillId="0" borderId="19" applyNumberFormat="0" applyFill="0" applyProtection="0"/>
    <xf numFmtId="166" fontId="46" fillId="0" borderId="19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0" fontId="17" fillId="0" borderId="4" applyNumberFormat="0" applyFill="0" applyProtection="0"/>
    <xf numFmtId="166" fontId="17" fillId="0" borderId="4" applyNumberFormat="0" applyFill="0" applyProtection="0"/>
    <xf numFmtId="168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47" fillId="0" borderId="20" applyNumberFormat="0" applyFill="0" applyProtection="0"/>
    <xf numFmtId="166" fontId="47" fillId="0" borderId="20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0" fontId="18" fillId="0" borderId="5" applyNumberFormat="0" applyFill="0" applyProtection="0"/>
    <xf numFmtId="166" fontId="18" fillId="0" borderId="5" applyNumberFormat="0" applyFill="0" applyProtection="0"/>
    <xf numFmtId="168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48" fillId="0" borderId="21" applyNumberFormat="0" applyFill="0" applyProtection="0"/>
    <xf numFmtId="166" fontId="48" fillId="0" borderId="21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0" fontId="19" fillId="0" borderId="6" applyNumberFormat="0" applyFill="0" applyProtection="0"/>
    <xf numFmtId="166" fontId="19" fillId="0" borderId="6" applyNumberFormat="0" applyFill="0" applyProtection="0"/>
    <xf numFmtId="168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48" fillId="0" borderId="0" applyNumberFormat="0" applyFill="0" applyBorder="0" applyProtection="0"/>
    <xf numFmtId="166" fontId="48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0" fontId="19" fillId="0" borderId="0" applyNumberFormat="0" applyFill="0" applyBorder="0" applyProtection="0"/>
    <xf numFmtId="166" fontId="19" fillId="0" borderId="0" applyNumberFormat="0" applyFill="0" applyBorder="0" applyProtection="0"/>
    <xf numFmtId="168" fontId="48" fillId="0" borderId="0" applyNumberFormat="0" applyFill="0" applyBorder="0" applyProtection="0"/>
    <xf numFmtId="166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6" fontId="49" fillId="0" borderId="22" applyBorder="0">
      <alignment horizontal="center" vertical="center" wrapText="1"/>
    </xf>
    <xf numFmtId="172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53" fillId="0" borderId="24" applyNumberFormat="0" applyFill="0" applyProtection="0"/>
    <xf numFmtId="166" fontId="53" fillId="0" borderId="24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0" fontId="38" fillId="0" borderId="15" applyNumberFormat="0" applyFill="0" applyProtection="0"/>
    <xf numFmtId="166" fontId="38" fillId="0" borderId="15" applyNumberFormat="0" applyFill="0" applyProtection="0"/>
    <xf numFmtId="168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54" fillId="58" borderId="25" applyNumberFormat="0" applyProtection="0"/>
    <xf numFmtId="166" fontId="54" fillId="58" borderId="25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0" fontId="12" fillId="40" borderId="3" applyNumberFormat="0" applyProtection="0"/>
    <xf numFmtId="166" fontId="12" fillId="40" borderId="3" applyNumberFormat="0" applyProtection="0"/>
    <xf numFmtId="168" fontId="54" fillId="58" borderId="25" applyNumberFormat="0" applyProtection="0"/>
    <xf numFmtId="0" fontId="55" fillId="5" borderId="0" applyFill="0">
      <alignment wrapText="1"/>
    </xf>
    <xf numFmtId="166" fontId="55" fillId="5" borderId="0" applyFill="0">
      <alignment wrapText="1"/>
    </xf>
    <xf numFmtId="0" fontId="56" fillId="0" borderId="0">
      <alignment horizontal="center" vertical="top" wrapText="1"/>
    </xf>
    <xf numFmtId="166" fontId="56" fillId="0" borderId="0">
      <alignment horizontal="center" vertical="top" wrapText="1"/>
    </xf>
    <xf numFmtId="0" fontId="57" fillId="0" borderId="0">
      <alignment horizontal="center" vertical="center" wrapText="1"/>
    </xf>
    <xf numFmtId="166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58" fillId="0" borderId="0" applyNumberFormat="0" applyFill="0" applyBorder="0" applyProtection="0"/>
    <xf numFmtId="166" fontId="58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0" fontId="37" fillId="0" borderId="0" applyNumberFormat="0" applyFill="0" applyBorder="0" applyProtection="0"/>
    <xf numFmtId="166" fontId="37" fillId="0" borderId="0" applyNumberFormat="0" applyFill="0" applyBorder="0" applyProtection="0"/>
    <xf numFmtId="168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59" fillId="59" borderId="0" applyNumberFormat="0" applyBorder="0" applyProtection="0"/>
    <xf numFmtId="166" fontId="59" fillId="59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0" fontId="22" fillId="41" borderId="0" applyNumberFormat="0" applyBorder="0" applyProtection="0"/>
    <xf numFmtId="166" fontId="22" fillId="41" borderId="0" applyNumberFormat="0" applyBorder="0" applyProtection="0"/>
    <xf numFmtId="168" fontId="59" fillId="59" borderId="0" applyNumberFormat="0" applyBorder="0" applyProtection="0"/>
    <xf numFmtId="0" fontId="3" fillId="0" borderId="0"/>
    <xf numFmtId="168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8" fontId="3" fillId="0" borderId="0"/>
    <xf numFmtId="0" fontId="2" fillId="0" borderId="0"/>
    <xf numFmtId="0" fontId="7" fillId="0" borderId="0"/>
    <xf numFmtId="166" fontId="7" fillId="0" borderId="0"/>
    <xf numFmtId="0" fontId="3" fillId="0" borderId="0"/>
    <xf numFmtId="168" fontId="3" fillId="0" borderId="0"/>
    <xf numFmtId="0" fontId="2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5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0" fontId="83" fillId="0" borderId="0"/>
    <xf numFmtId="166" fontId="83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2" fillId="0" borderId="0"/>
    <xf numFmtId="0" fontId="2" fillId="0" borderId="0"/>
    <xf numFmtId="175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2" fillId="0" borderId="0"/>
    <xf numFmtId="175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3" fillId="0" borderId="0"/>
    <xf numFmtId="168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8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3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0" fontId="61" fillId="0" borderId="0"/>
    <xf numFmtId="166" fontId="61" fillId="0" borderId="0"/>
    <xf numFmtId="0" fontId="61" fillId="0" borderId="0"/>
    <xf numFmtId="166" fontId="3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2" fillId="0" borderId="0"/>
    <xf numFmtId="166" fontId="6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166" fontId="3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3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0" fontId="64" fillId="0" borderId="0"/>
    <xf numFmtId="166" fontId="64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2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75" fontId="83" fillId="0" borderId="0"/>
    <xf numFmtId="0" fontId="83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61" fillId="0" borderId="0"/>
    <xf numFmtId="166" fontId="61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83" fillId="0" borderId="0"/>
    <xf numFmtId="166" fontId="83" fillId="0" borderId="0"/>
    <xf numFmtId="0" fontId="65" fillId="0" borderId="0"/>
    <xf numFmtId="175" fontId="31" fillId="0" borderId="0"/>
    <xf numFmtId="0" fontId="31" fillId="0" borderId="0"/>
    <xf numFmtId="0" fontId="7" fillId="0" borderId="0"/>
    <xf numFmtId="0" fontId="2" fillId="0" borderId="0"/>
    <xf numFmtId="168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0" fontId="3" fillId="0" borderId="0"/>
    <xf numFmtId="168" fontId="83" fillId="0" borderId="0"/>
    <xf numFmtId="166" fontId="83" fillId="0" borderId="0"/>
    <xf numFmtId="0" fontId="83" fillId="0" borderId="0"/>
    <xf numFmtId="166" fontId="8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2" fillId="0" borderId="0"/>
    <xf numFmtId="166" fontId="2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166" fontId="83" fillId="0" borderId="0"/>
    <xf numFmtId="174" fontId="83" fillId="0" borderId="0"/>
    <xf numFmtId="176" fontId="83" fillId="0" borderId="0"/>
    <xf numFmtId="168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168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0" fontId="83" fillId="0" borderId="0"/>
    <xf numFmtId="0" fontId="83" fillId="0" borderId="0"/>
    <xf numFmtId="0" fontId="83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61" fillId="0" borderId="0"/>
    <xf numFmtId="166" fontId="61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61" fillId="0" borderId="0"/>
    <xf numFmtId="166" fontId="61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6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61" fillId="0" borderId="0"/>
    <xf numFmtId="0" fontId="61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5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5" fontId="83" fillId="0" borderId="0"/>
    <xf numFmtId="166" fontId="3" fillId="0" borderId="0"/>
    <xf numFmtId="175" fontId="83" fillId="0" borderId="0"/>
    <xf numFmtId="0" fontId="3" fillId="0" borderId="0"/>
    <xf numFmtId="175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75" fontId="8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175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0" fontId="8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75" fontId="2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168" fontId="7" fillId="0" borderId="0"/>
    <xf numFmtId="166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61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6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0" fontId="7" fillId="0" borderId="0"/>
    <xf numFmtId="166" fontId="7" fillId="0" borderId="0"/>
    <xf numFmtId="166" fontId="3" fillId="0" borderId="0"/>
    <xf numFmtId="0" fontId="8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68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3" fillId="0" borderId="0"/>
    <xf numFmtId="166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0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166" fontId="83" fillId="0" borderId="0"/>
    <xf numFmtId="166" fontId="3" fillId="0" borderId="0"/>
    <xf numFmtId="0" fontId="2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175" fontId="8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73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7" fillId="0" borderId="0"/>
    <xf numFmtId="0" fontId="2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166" fontId="69" fillId="0" borderId="0"/>
    <xf numFmtId="0" fontId="69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69" fillId="0" borderId="0"/>
    <xf numFmtId="166" fontId="69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6" fontId="3" fillId="0" borderId="0"/>
    <xf numFmtId="0" fontId="7" fillId="0" borderId="0"/>
    <xf numFmtId="166" fontId="7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61" fillId="0" borderId="0"/>
    <xf numFmtId="166" fontId="61" fillId="0" borderId="0"/>
    <xf numFmtId="0" fontId="2" fillId="0" borderId="0"/>
    <xf numFmtId="166" fontId="2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73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8" fontId="83" fillId="0" borderId="0"/>
    <xf numFmtId="168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2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3" fillId="0" borderId="0"/>
    <xf numFmtId="0" fontId="6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0" fontId="3" fillId="0" borderId="0"/>
    <xf numFmtId="166" fontId="3" fillId="0" borderId="0"/>
    <xf numFmtId="168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3" fillId="0" borderId="0"/>
    <xf numFmtId="0" fontId="7" fillId="0" borderId="0"/>
    <xf numFmtId="166" fontId="7" fillId="0" borderId="0"/>
    <xf numFmtId="0" fontId="7" fillId="0" borderId="0"/>
    <xf numFmtId="166" fontId="7" fillId="0" borderId="0"/>
    <xf numFmtId="168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166" fontId="83" fillId="0" borderId="0"/>
    <xf numFmtId="166" fontId="83" fillId="0" borderId="0"/>
    <xf numFmtId="0" fontId="83" fillId="0" borderId="0"/>
    <xf numFmtId="166" fontId="83" fillId="0" borderId="0"/>
    <xf numFmtId="0" fontId="83" fillId="0" borderId="0"/>
    <xf numFmtId="166" fontId="83" fillId="0" borderId="0"/>
    <xf numFmtId="166" fontId="83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70" fillId="60" borderId="0" applyNumberFormat="0" applyBorder="0" applyProtection="0"/>
    <xf numFmtId="166" fontId="70" fillId="60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0" fontId="10" fillId="4" borderId="0" applyNumberFormat="0" applyBorder="0" applyProtection="0"/>
    <xf numFmtId="166" fontId="10" fillId="4" borderId="0" applyNumberFormat="0" applyBorder="0" applyProtection="0"/>
    <xf numFmtId="168" fontId="70" fillId="60" borderId="0" applyNumberFormat="0" applyBorder="0" applyProtection="0"/>
    <xf numFmtId="177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72" fillId="0" borderId="0" applyNumberFormat="0" applyFill="0" applyBorder="0" applyProtection="0"/>
    <xf numFmtId="166" fontId="72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0" fontId="15" fillId="0" borderId="0" applyNumberFormat="0" applyFill="0" applyBorder="0" applyProtection="0"/>
    <xf numFmtId="166" fontId="15" fillId="0" borderId="0" applyNumberFormat="0" applyFill="0" applyBorder="0" applyProtection="0"/>
    <xf numFmtId="168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9" applyNumberFormat="0" applyFont="0" applyProtection="0"/>
    <xf numFmtId="166" fontId="7" fillId="42" borderId="9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0" fontId="7" fillId="42" borderId="27" applyNumberFormat="0" applyFont="0" applyProtection="0"/>
    <xf numFmtId="166" fontId="7" fillId="42" borderId="27" applyNumberFormat="0" applyFont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73" fillId="0" borderId="28" applyNumberFormat="0" applyFill="0" applyProtection="0"/>
    <xf numFmtId="166" fontId="73" fillId="0" borderId="28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0" fontId="21" fillId="0" borderId="7" applyNumberFormat="0" applyFill="0" applyProtection="0"/>
    <xf numFmtId="166" fontId="21" fillId="0" borderId="7" applyNumberFormat="0" applyFill="0" applyProtection="0"/>
    <xf numFmtId="168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6" fontId="1" fillId="0" borderId="0"/>
    <xf numFmtId="166" fontId="1" fillId="0" borderId="0"/>
    <xf numFmtId="0" fontId="2" fillId="0" borderId="0"/>
    <xf numFmtId="175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74" fillId="0" borderId="0" applyNumberFormat="0" applyFill="0" applyBorder="0" applyProtection="0"/>
    <xf numFmtId="166" fontId="74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0" fontId="39" fillId="0" borderId="0" applyNumberFormat="0" applyFill="0" applyBorder="0" applyProtection="0"/>
    <xf numFmtId="166" fontId="39" fillId="0" borderId="0" applyNumberFormat="0" applyFill="0" applyBorder="0" applyProtection="0"/>
    <xf numFmtId="168" fontId="74" fillId="0" borderId="0" applyNumberFormat="0" applyFill="0" applyBorder="0" applyProtection="0"/>
    <xf numFmtId="49" fontId="55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69" fontId="2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4" fillId="0" borderId="0" applyFont="0" applyFill="0" applyBorder="0" applyProtection="0"/>
    <xf numFmtId="169" fontId="61" fillId="0" borderId="0" applyFont="0" applyFill="0" applyBorder="0" applyProtection="0"/>
    <xf numFmtId="169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5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9" fontId="31" fillId="0" borderId="0" applyFont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64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61" fillId="0" borderId="0" applyFont="0" applyFill="0" applyBorder="0" applyProtection="0"/>
    <xf numFmtId="169" fontId="61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83" fillId="0" borderId="0" applyFont="0" applyFill="0" applyBorder="0" applyProtection="0"/>
    <xf numFmtId="169" fontId="2" fillId="0" borderId="0" applyFill="0" applyBorder="0" applyProtection="0"/>
    <xf numFmtId="169" fontId="2" fillId="0" borderId="0" applyFill="0" applyBorder="0" applyProtection="0"/>
    <xf numFmtId="169" fontId="3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2" fillId="0" borderId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169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76" fillId="61" borderId="0" applyNumberFormat="0" applyBorder="0" applyProtection="0"/>
    <xf numFmtId="166" fontId="76" fillId="61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0" fontId="16" fillId="5" borderId="0" applyNumberFormat="0" applyBorder="0" applyProtection="0"/>
    <xf numFmtId="166" fontId="16" fillId="5" borderId="0" applyNumberFormat="0" applyBorder="0" applyProtection="0"/>
    <xf numFmtId="168" fontId="76" fillId="61" borderId="0" applyNumberFormat="0" applyBorder="0" applyProtection="0"/>
    <xf numFmtId="167" fontId="4" fillId="0" borderId="0">
      <protection locked="0"/>
    </xf>
    <xf numFmtId="0" fontId="3" fillId="0" borderId="23" applyBorder="0">
      <alignment horizontal="center" vertical="center" wrapText="1"/>
    </xf>
    <xf numFmtId="166" fontId="3" fillId="0" borderId="23" applyBorder="0">
      <alignment horizontal="center" vertical="center" wrapText="1"/>
    </xf>
  </cellStyleXfs>
  <cellXfs count="130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3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3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3" fontId="80" fillId="0" borderId="34" xfId="0" applyNumberFormat="1" applyFont="1" applyBorder="1" applyAlignment="1">
      <alignment horizontal="center" vertical="center" wrapText="1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0" fillId="0" borderId="23" xfId="0" applyBorder="1"/>
    <xf numFmtId="0" fontId="66" fillId="0" borderId="23" xfId="0" applyFont="1" applyBorder="1"/>
    <xf numFmtId="0" fontId="0" fillId="0" borderId="0" xfId="0"/>
    <xf numFmtId="184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3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3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3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3" fontId="80" fillId="0" borderId="23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68" fillId="62" borderId="23" xfId="0" applyFont="1" applyFill="1" applyBorder="1" applyAlignment="1">
      <alignment vertical="center" wrapText="1"/>
    </xf>
    <xf numFmtId="0" fontId="68" fillId="0" borderId="31" xfId="0" applyFont="1" applyBorder="1" applyAlignment="1">
      <alignment horizontal="center" vertical="center" wrapText="1"/>
    </xf>
    <xf numFmtId="0" fontId="66" fillId="62" borderId="23" xfId="0" applyFont="1" applyFill="1" applyBorder="1"/>
    <xf numFmtId="0" fontId="66" fillId="63" borderId="0" xfId="0" applyFont="1" applyFill="1"/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8" fillId="0" borderId="42" xfId="0" applyFont="1" applyFill="1" applyBorder="1" applyAlignment="1">
      <alignment horizontal="center" vertical="center" wrapText="1"/>
    </xf>
    <xf numFmtId="4" fontId="68" fillId="0" borderId="42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14" fontId="68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81" fillId="65" borderId="0" xfId="0" applyFont="1" applyFill="1"/>
    <xf numFmtId="0" fontId="77" fillId="65" borderId="0" xfId="0" applyFont="1" applyFill="1"/>
    <xf numFmtId="49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2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center" vertical="center" wrapText="1"/>
    </xf>
    <xf numFmtId="183" fontId="68" fillId="0" borderId="42" xfId="0" applyNumberFormat="1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left" vertical="center" wrapText="1"/>
    </xf>
    <xf numFmtId="0" fontId="68" fillId="0" borderId="38" xfId="0" applyFont="1" applyFill="1" applyBorder="1" applyAlignment="1">
      <alignment horizontal="center" vertical="center" wrapText="1"/>
    </xf>
    <xf numFmtId="10" fontId="68" fillId="0" borderId="38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left" vertical="top" wrapText="1"/>
    </xf>
    <xf numFmtId="49" fontId="68" fillId="0" borderId="42" xfId="0" applyNumberFormat="1" applyFont="1" applyFill="1" applyBorder="1" applyAlignment="1">
      <alignment horizontal="left" vertical="center" wrapText="1"/>
    </xf>
    <xf numFmtId="0" fontId="68" fillId="0" borderId="42" xfId="0" applyNumberFormat="1" applyFont="1" applyFill="1" applyBorder="1" applyAlignment="1">
      <alignment horizontal="center" vertical="center" wrapText="1"/>
    </xf>
    <xf numFmtId="0" fontId="77" fillId="0" borderId="0" xfId="0" applyFont="1" applyFill="1"/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4" borderId="41" xfId="0" applyFont="1" applyFill="1" applyBorder="1" applyAlignment="1">
      <alignment horizontal="center" vertical="center" wrapText="1"/>
    </xf>
    <xf numFmtId="0" fontId="80" fillId="64" borderId="0" xfId="0" applyFont="1" applyFill="1" applyAlignment="1">
      <alignment horizontal="center" vertical="center" wrapText="1"/>
    </xf>
    <xf numFmtId="0" fontId="80" fillId="64" borderId="26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35" xfId="0" applyFont="1" applyFill="1" applyBorder="1" applyAlignment="1">
      <alignment horizontal="center" vertical="center" wrapText="1"/>
    </xf>
    <xf numFmtId="0" fontId="80" fillId="63" borderId="36" xfId="0" applyFont="1" applyFill="1" applyBorder="1" applyAlignment="1">
      <alignment horizontal="center" vertical="center" wrapText="1"/>
    </xf>
    <xf numFmtId="0" fontId="80" fillId="63" borderId="37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5" t="s">
        <v>0</v>
      </c>
      <c r="C1" s="105"/>
      <c r="D1" s="105"/>
      <c r="E1" s="4"/>
      <c r="F1" s="106" t="s">
        <v>1</v>
      </c>
      <c r="G1" s="106"/>
      <c r="H1" s="106"/>
    </row>
    <row r="2" spans="1:15" ht="15" customHeight="1">
      <c r="A2" s="107" t="s">
        <v>2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103"/>
      <c r="N4" s="103"/>
      <c r="O4" s="103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2" t="s">
        <v>24</v>
      </c>
      <c r="B7" s="103"/>
      <c r="C7" s="103"/>
      <c r="D7" s="103"/>
      <c r="E7" s="103"/>
      <c r="F7" s="103"/>
      <c r="G7" s="103"/>
      <c r="H7" s="103"/>
      <c r="I7" s="103"/>
      <c r="J7" s="104"/>
      <c r="K7" s="102"/>
      <c r="L7" s="103"/>
      <c r="M7" s="103"/>
      <c r="N7" s="103"/>
      <c r="O7" s="103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7"/>
  <sheetViews>
    <sheetView tabSelected="1" view="pageBreakPreview" zoomScale="85" zoomScaleSheetLayoutView="85" workbookViewId="0">
      <selection activeCell="C9" sqref="C9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19" hidden="1" customWidth="1"/>
    <col min="10" max="10" width="20.140625" hidden="1" customWidth="1"/>
    <col min="11" max="11" width="17.140625" hidden="1" customWidth="1"/>
  </cols>
  <sheetData>
    <row r="1" spans="1:11" ht="17.25" customHeight="1">
      <c r="A1" s="2"/>
      <c r="B1" s="105" t="s">
        <v>34</v>
      </c>
      <c r="C1" s="105"/>
      <c r="D1" s="105"/>
      <c r="E1" s="2"/>
      <c r="F1" s="110" t="s">
        <v>79</v>
      </c>
      <c r="G1" s="110"/>
      <c r="H1" s="110"/>
      <c r="I1" s="31"/>
    </row>
    <row r="2" spans="1:11" ht="25.5" customHeight="1">
      <c r="A2" s="111" t="s">
        <v>35</v>
      </c>
      <c r="B2" s="112"/>
      <c r="C2" s="112"/>
      <c r="D2" s="112"/>
      <c r="E2" s="112"/>
      <c r="F2" s="112"/>
      <c r="G2" s="112"/>
      <c r="H2" s="112"/>
      <c r="I2" s="113"/>
      <c r="J2" s="32"/>
      <c r="K2" s="32"/>
    </row>
    <row r="3" spans="1:11" s="31" customFormat="1" ht="47.25">
      <c r="A3" s="26" t="s">
        <v>30</v>
      </c>
      <c r="B3" s="26" t="s">
        <v>4</v>
      </c>
      <c r="C3" s="26" t="s">
        <v>5</v>
      </c>
      <c r="D3" s="26" t="s">
        <v>6</v>
      </c>
      <c r="E3" s="26" t="s">
        <v>7</v>
      </c>
      <c r="F3" s="26" t="s">
        <v>8</v>
      </c>
      <c r="G3" s="27" t="s">
        <v>9</v>
      </c>
      <c r="H3" s="28" t="s">
        <v>10</v>
      </c>
      <c r="I3" s="26" t="s">
        <v>14</v>
      </c>
      <c r="J3" s="33"/>
      <c r="K3" s="33"/>
    </row>
    <row r="4" spans="1:11" s="34" customFormat="1" ht="15.75" hidden="1" customHeight="1">
      <c r="A4" s="114" t="s">
        <v>15</v>
      </c>
      <c r="B4" s="115"/>
      <c r="C4" s="115"/>
      <c r="D4" s="115"/>
      <c r="E4" s="115"/>
      <c r="F4" s="115"/>
      <c r="G4" s="115"/>
      <c r="H4" s="115"/>
      <c r="I4" s="31"/>
    </row>
    <row r="5" spans="1:11" s="82" customFormat="1" ht="111" hidden="1" customHeight="1">
      <c r="A5" s="73"/>
      <c r="B5" s="74"/>
      <c r="C5" s="92"/>
      <c r="D5" s="92"/>
      <c r="E5" s="75"/>
      <c r="F5" s="75"/>
      <c r="G5" s="76"/>
      <c r="H5" s="76"/>
      <c r="I5" s="81"/>
    </row>
    <row r="6" spans="1:11" s="82" customFormat="1" ht="95.25" hidden="1" customHeight="1">
      <c r="A6" s="73"/>
      <c r="B6" s="74"/>
      <c r="C6" s="92"/>
      <c r="D6" s="92"/>
      <c r="E6" s="75"/>
      <c r="F6" s="75"/>
      <c r="G6" s="76"/>
      <c r="H6" s="76"/>
      <c r="I6" s="81"/>
    </row>
    <row r="7" spans="1:11" s="101" customFormat="1" ht="170.25" customHeight="1">
      <c r="A7" s="73">
        <v>7</v>
      </c>
      <c r="B7" s="99" t="s">
        <v>81</v>
      </c>
      <c r="C7" s="100" t="s">
        <v>82</v>
      </c>
      <c r="D7" s="75" t="s">
        <v>27</v>
      </c>
      <c r="E7" s="75" t="s">
        <v>77</v>
      </c>
      <c r="F7" s="75" t="s">
        <v>78</v>
      </c>
      <c r="G7" s="76">
        <v>6307302.0899999999</v>
      </c>
      <c r="H7" s="76">
        <v>7694908.5497999992</v>
      </c>
    </row>
  </sheetData>
  <autoFilter ref="E1:E6"/>
  <mergeCells count="4">
    <mergeCell ref="B1:D1"/>
    <mergeCell ref="F1:H1"/>
    <mergeCell ref="A2:I2"/>
    <mergeCell ref="A4:H4"/>
  </mergeCells>
  <pageMargins left="0.27559055118110237" right="0.23622047244094491" top="0.15748031496062992" bottom="0.19685039370078738" header="0.15748031496062992" footer="0.19685039370078738"/>
  <pageSetup paperSize="9" scale="4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5" t="s">
        <v>37</v>
      </c>
      <c r="C1" s="105"/>
      <c r="D1" s="105"/>
      <c r="E1" s="2"/>
      <c r="F1" s="106" t="s">
        <v>76</v>
      </c>
      <c r="G1" s="106"/>
      <c r="H1" s="106"/>
      <c r="I1" s="59"/>
      <c r="J1" s="59"/>
    </row>
    <row r="2" spans="1:10" s="34" customFormat="1" ht="30" customHeight="1">
      <c r="A2" s="111" t="s">
        <v>63</v>
      </c>
      <c r="B2" s="112"/>
      <c r="C2" s="112"/>
      <c r="D2" s="112"/>
      <c r="E2" s="112"/>
      <c r="F2" s="112"/>
      <c r="G2" s="112"/>
      <c r="H2" s="112"/>
      <c r="I2" s="112"/>
      <c r="J2" s="113"/>
    </row>
    <row r="3" spans="1:10" s="34" customFormat="1" ht="93.75" customHeight="1">
      <c r="A3" s="60" t="s">
        <v>30</v>
      </c>
      <c r="B3" s="61" t="s">
        <v>4</v>
      </c>
      <c r="C3" s="62" t="s">
        <v>5</v>
      </c>
      <c r="D3" s="30" t="s">
        <v>6</v>
      </c>
      <c r="E3" s="62" t="s">
        <v>7</v>
      </c>
      <c r="F3" s="30" t="s">
        <v>8</v>
      </c>
      <c r="G3" s="63" t="s">
        <v>9</v>
      </c>
      <c r="H3" s="64" t="s">
        <v>10</v>
      </c>
      <c r="I3" s="30" t="s">
        <v>64</v>
      </c>
      <c r="J3" s="30" t="s">
        <v>14</v>
      </c>
    </row>
    <row r="4" spans="1:10" s="34" customFormat="1" ht="18.75" customHeight="1">
      <c r="A4" s="117" t="s">
        <v>15</v>
      </c>
      <c r="B4" s="118"/>
      <c r="C4" s="118"/>
      <c r="D4" s="118"/>
      <c r="E4" s="118"/>
      <c r="F4" s="118"/>
      <c r="G4" s="118"/>
      <c r="H4" s="118"/>
      <c r="I4" s="118"/>
      <c r="J4" s="119"/>
    </row>
    <row r="5" spans="1:10" s="34" customFormat="1" ht="72.75" customHeight="1">
      <c r="A5" s="75">
        <v>1</v>
      </c>
      <c r="B5" s="95"/>
      <c r="C5" s="93"/>
      <c r="D5" s="93"/>
      <c r="E5" s="93"/>
      <c r="F5" s="93"/>
      <c r="G5" s="93"/>
      <c r="H5" s="93"/>
      <c r="I5" s="93"/>
      <c r="J5" s="93"/>
    </row>
    <row r="6" spans="1:10" s="34" customFormat="1" ht="18" customHeight="1">
      <c r="A6" s="114" t="s">
        <v>24</v>
      </c>
      <c r="B6" s="115"/>
      <c r="C6" s="115"/>
      <c r="D6" s="115"/>
      <c r="E6" s="115"/>
      <c r="F6" s="115"/>
      <c r="G6" s="115"/>
      <c r="H6" s="115"/>
      <c r="I6" s="115"/>
      <c r="J6" s="116"/>
    </row>
    <row r="7" spans="1:10" s="21" customFormat="1" ht="146.25" customHeight="1">
      <c r="A7" s="96">
        <v>1</v>
      </c>
      <c r="B7" s="98"/>
      <c r="C7" s="92"/>
      <c r="D7" s="75"/>
      <c r="E7" s="75"/>
      <c r="F7" s="75"/>
      <c r="G7" s="76"/>
      <c r="H7" s="94"/>
      <c r="I7" s="91"/>
      <c r="J7" s="97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37</v>
      </c>
      <c r="C1" s="105"/>
      <c r="D1" s="105"/>
      <c r="E1" s="4"/>
      <c r="F1" s="106" t="s">
        <v>38</v>
      </c>
      <c r="G1" s="106"/>
      <c r="H1" s="106"/>
      <c r="I1" s="36"/>
      <c r="J1" s="36"/>
      <c r="K1" s="36"/>
    </row>
    <row r="2" spans="1:11" s="34" customFormat="1">
      <c r="A2" s="107" t="s">
        <v>39</v>
      </c>
      <c r="B2" s="108"/>
      <c r="C2" s="108"/>
      <c r="D2" s="108"/>
      <c r="E2" s="108"/>
      <c r="F2" s="108"/>
      <c r="G2" s="108"/>
      <c r="H2" s="109"/>
      <c r="I2" s="37"/>
      <c r="J2" s="37"/>
      <c r="K2" s="37"/>
    </row>
    <row r="3" spans="1:11" s="34" customFormat="1" ht="45">
      <c r="A3" s="38" t="s">
        <v>3</v>
      </c>
      <c r="B3" s="7" t="s">
        <v>4</v>
      </c>
      <c r="C3" s="39" t="s">
        <v>5</v>
      </c>
      <c r="D3" s="40" t="s">
        <v>6</v>
      </c>
      <c r="E3" s="39" t="s">
        <v>7</v>
      </c>
      <c r="F3" s="40" t="s">
        <v>8</v>
      </c>
      <c r="G3" s="41" t="s">
        <v>9</v>
      </c>
      <c r="H3" s="42" t="s">
        <v>10</v>
      </c>
      <c r="I3" s="40" t="s">
        <v>11</v>
      </c>
      <c r="J3" s="40" t="s">
        <v>12</v>
      </c>
      <c r="K3" s="40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3">
        <v>1</v>
      </c>
      <c r="B5" s="15"/>
      <c r="C5" s="44"/>
      <c r="D5" s="14"/>
      <c r="E5" s="14"/>
      <c r="F5" s="45"/>
      <c r="G5" s="46"/>
      <c r="H5" s="47"/>
      <c r="I5" s="43"/>
      <c r="J5" s="22"/>
      <c r="K5" s="14" t="s">
        <v>40</v>
      </c>
    </row>
    <row r="6" spans="1:11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</row>
    <row r="7" spans="1:11" s="21" customFormat="1" ht="84" customHeight="1">
      <c r="A7" s="48">
        <v>1</v>
      </c>
      <c r="B7" s="49" t="s">
        <v>41</v>
      </c>
      <c r="C7" s="22" t="s">
        <v>42</v>
      </c>
      <c r="D7" s="22" t="s">
        <v>33</v>
      </c>
      <c r="E7" s="22" t="s">
        <v>43</v>
      </c>
      <c r="F7" s="22" t="s">
        <v>44</v>
      </c>
      <c r="G7" s="24">
        <v>47166478.451104343</v>
      </c>
      <c r="H7" s="25">
        <f>G7*1.18</f>
        <v>55656444.572303124</v>
      </c>
      <c r="I7" s="50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5" t="s">
        <v>45</v>
      </c>
      <c r="C1" s="105"/>
      <c r="D1" s="105"/>
      <c r="E1" s="4"/>
      <c r="F1" s="106" t="s">
        <v>46</v>
      </c>
      <c r="G1" s="106"/>
      <c r="H1" s="106"/>
      <c r="I1" s="36"/>
      <c r="J1" s="36"/>
      <c r="K1" s="36"/>
    </row>
    <row r="2" spans="1:11" s="34" customFormat="1">
      <c r="A2" s="107" t="s">
        <v>47</v>
      </c>
      <c r="B2" s="108"/>
      <c r="C2" s="108"/>
      <c r="D2" s="108"/>
      <c r="E2" s="108"/>
      <c r="F2" s="108"/>
      <c r="G2" s="108"/>
      <c r="H2" s="109"/>
      <c r="I2" s="37"/>
      <c r="J2" s="37"/>
      <c r="K2" s="37"/>
    </row>
    <row r="3" spans="1:11" s="34" customFormat="1" ht="45">
      <c r="A3" s="38" t="s">
        <v>3</v>
      </c>
      <c r="B3" s="7" t="s">
        <v>4</v>
      </c>
      <c r="C3" s="39" t="s">
        <v>5</v>
      </c>
      <c r="D3" s="40" t="s">
        <v>6</v>
      </c>
      <c r="E3" s="39" t="s">
        <v>7</v>
      </c>
      <c r="F3" s="40" t="s">
        <v>8</v>
      </c>
      <c r="G3" s="41" t="s">
        <v>9</v>
      </c>
      <c r="H3" s="42" t="s">
        <v>10</v>
      </c>
      <c r="I3" s="40" t="s">
        <v>11</v>
      </c>
      <c r="J3" s="40" t="s">
        <v>12</v>
      </c>
      <c r="K3" s="40" t="s">
        <v>14</v>
      </c>
    </row>
    <row r="4" spans="1:11" ht="15.75" hidden="1" customHeight="1">
      <c r="A4" s="102" t="s">
        <v>24</v>
      </c>
      <c r="B4" s="103"/>
      <c r="C4" s="103"/>
      <c r="D4" s="103"/>
      <c r="E4" s="103"/>
      <c r="F4" s="103"/>
      <c r="G4" s="103"/>
      <c r="H4" s="103"/>
      <c r="I4" s="103"/>
      <c r="J4" s="104"/>
      <c r="K4" s="12"/>
    </row>
    <row r="5" spans="1:11" ht="98.25" hidden="1" customHeight="1">
      <c r="A5" s="43">
        <v>1</v>
      </c>
      <c r="B5" s="15"/>
      <c r="C5" s="44"/>
      <c r="D5" s="14"/>
      <c r="E5" s="14"/>
      <c r="F5" s="45"/>
      <c r="G5" s="46"/>
      <c r="H5" s="47"/>
      <c r="I5" s="43"/>
      <c r="J5" s="22"/>
      <c r="K5" s="14" t="s">
        <v>40</v>
      </c>
    </row>
    <row r="6" spans="1:11" ht="15.75" customHeight="1">
      <c r="A6" s="120" t="s">
        <v>24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</row>
    <row r="7" spans="1:11" s="21" customFormat="1" ht="84" customHeight="1">
      <c r="A7" s="48">
        <v>1</v>
      </c>
      <c r="B7" s="49" t="s">
        <v>48</v>
      </c>
      <c r="C7" s="22" t="s">
        <v>49</v>
      </c>
      <c r="D7" s="22" t="s">
        <v>33</v>
      </c>
      <c r="E7" s="22" t="s">
        <v>43</v>
      </c>
      <c r="F7" s="22" t="s">
        <v>50</v>
      </c>
      <c r="G7" s="24">
        <v>200000000</v>
      </c>
      <c r="H7" s="24" t="s">
        <v>51</v>
      </c>
      <c r="I7" s="50"/>
      <c r="J7" s="14"/>
      <c r="K7" s="14"/>
    </row>
    <row r="8" spans="1:11" ht="47.25">
      <c r="A8" s="48">
        <v>2</v>
      </c>
      <c r="B8" s="49" t="s">
        <v>52</v>
      </c>
      <c r="C8" s="22" t="s">
        <v>53</v>
      </c>
      <c r="D8" s="22" t="s">
        <v>33</v>
      </c>
      <c r="E8" s="22" t="s">
        <v>43</v>
      </c>
      <c r="F8" s="22" t="s">
        <v>50</v>
      </c>
      <c r="G8" s="24">
        <v>18100000</v>
      </c>
      <c r="H8" s="24">
        <f>G8*1.18</f>
        <v>21358000</v>
      </c>
      <c r="I8" s="50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6" customWidth="1"/>
    <col min="10" max="10" width="16.5703125" style="36" hidden="1" customWidth="1"/>
    <col min="11" max="11" width="25.85546875" style="36" customWidth="1"/>
    <col min="12" max="12" width="14.140625" style="36" customWidth="1"/>
    <col min="13" max="13" width="9.140625" style="36" customWidth="1"/>
    <col min="14" max="16384" width="9.140625" style="36"/>
  </cols>
  <sheetData>
    <row r="1" spans="1:12">
      <c r="B1" s="105" t="s">
        <v>45</v>
      </c>
      <c r="C1" s="105"/>
      <c r="D1" s="105"/>
      <c r="E1" s="4"/>
      <c r="F1" s="106" t="s">
        <v>54</v>
      </c>
      <c r="G1" s="106"/>
      <c r="H1" s="106"/>
    </row>
    <row r="2" spans="1:12" ht="15">
      <c r="A2" s="107" t="s">
        <v>55</v>
      </c>
      <c r="B2" s="108"/>
      <c r="C2" s="108"/>
      <c r="D2" s="108"/>
      <c r="E2" s="108"/>
      <c r="F2" s="108"/>
      <c r="G2" s="108"/>
      <c r="H2" s="109"/>
      <c r="I2" s="37"/>
      <c r="J2" s="37"/>
      <c r="K2" s="37"/>
      <c r="L2" s="37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1" customFormat="1" ht="15.75" hidden="1" customHeight="1">
      <c r="A4" s="122" t="s">
        <v>36</v>
      </c>
      <c r="B4" s="122"/>
      <c r="C4" s="122"/>
      <c r="D4" s="122"/>
      <c r="E4" s="122"/>
      <c r="F4" s="122"/>
      <c r="G4" s="122"/>
      <c r="H4" s="122"/>
      <c r="I4" s="52"/>
      <c r="J4" s="53"/>
      <c r="K4" s="52"/>
      <c r="L4" s="52"/>
    </row>
    <row r="5" spans="1:12" ht="80.25" hidden="1" customHeight="1">
      <c r="A5" s="22">
        <v>1</v>
      </c>
      <c r="B5" s="15" t="s">
        <v>56</v>
      </c>
      <c r="C5" s="54" t="s">
        <v>57</v>
      </c>
      <c r="D5" s="14" t="s">
        <v>32</v>
      </c>
      <c r="E5" s="14" t="s">
        <v>43</v>
      </c>
      <c r="F5" s="14" t="s">
        <v>20</v>
      </c>
      <c r="G5" s="35">
        <v>25069675.239999998</v>
      </c>
      <c r="H5" s="50">
        <v>29582216.783199996</v>
      </c>
      <c r="I5" s="25"/>
      <c r="J5" s="5"/>
      <c r="K5" s="14"/>
      <c r="L5" s="14"/>
    </row>
    <row r="6" spans="1:12" s="51" customFormat="1" ht="15.75" customHeight="1">
      <c r="A6" s="122" t="s">
        <v>58</v>
      </c>
      <c r="B6" s="122"/>
      <c r="C6" s="122"/>
      <c r="D6" s="122"/>
      <c r="E6" s="122"/>
      <c r="F6" s="122"/>
      <c r="G6" s="122"/>
      <c r="H6" s="122"/>
      <c r="I6" s="122"/>
      <c r="J6" s="122"/>
      <c r="K6" s="52"/>
      <c r="L6" s="52"/>
    </row>
    <row r="7" spans="1:12" ht="153" customHeight="1">
      <c r="A7" s="55">
        <v>1</v>
      </c>
      <c r="B7" s="56" t="s">
        <v>59</v>
      </c>
      <c r="C7" s="57" t="s">
        <v>60</v>
      </c>
      <c r="D7" s="14" t="s">
        <v>18</v>
      </c>
      <c r="E7" s="8" t="s">
        <v>61</v>
      </c>
      <c r="F7" s="55" t="s">
        <v>20</v>
      </c>
      <c r="G7" s="58">
        <v>24952454.800000001</v>
      </c>
      <c r="H7" s="58">
        <v>29942945.760000002</v>
      </c>
      <c r="I7" s="58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D14" sqref="D14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05" t="s">
        <v>75</v>
      </c>
      <c r="C1" s="105"/>
      <c r="D1" s="105"/>
      <c r="E1" s="2"/>
      <c r="F1" s="123" t="s">
        <v>80</v>
      </c>
      <c r="G1" s="123"/>
      <c r="H1" s="123"/>
      <c r="I1" s="123"/>
      <c r="J1" s="123"/>
      <c r="K1" s="31"/>
    </row>
    <row r="2" spans="1:14" ht="15.75" customHeight="1">
      <c r="A2" s="111" t="s">
        <v>65</v>
      </c>
      <c r="B2" s="112"/>
      <c r="C2" s="112"/>
      <c r="D2" s="112"/>
      <c r="E2" s="112"/>
      <c r="F2" s="112"/>
      <c r="G2" s="112"/>
      <c r="H2" s="112"/>
      <c r="I2" s="112"/>
      <c r="J2" s="112"/>
      <c r="K2" s="113"/>
      <c r="L2" s="32"/>
      <c r="M2" s="32"/>
      <c r="N2" s="32"/>
    </row>
    <row r="3" spans="1:14" ht="56.25" customHeight="1">
      <c r="A3" s="15" t="s">
        <v>30</v>
      </c>
      <c r="B3" s="67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29" t="s">
        <v>9</v>
      </c>
      <c r="H3" s="50" t="s">
        <v>10</v>
      </c>
      <c r="I3" s="8" t="s">
        <v>62</v>
      </c>
      <c r="J3" s="22" t="s">
        <v>13</v>
      </c>
      <c r="K3" s="68" t="s">
        <v>14</v>
      </c>
      <c r="L3" s="32"/>
      <c r="M3" s="32"/>
      <c r="N3" s="32"/>
    </row>
    <row r="4" spans="1:14" ht="15.75" hidden="1" customHeight="1">
      <c r="A4" s="102" t="s">
        <v>36</v>
      </c>
      <c r="B4" s="103"/>
      <c r="C4" s="103"/>
      <c r="D4" s="103"/>
      <c r="E4" s="103"/>
      <c r="F4" s="103"/>
      <c r="G4" s="103"/>
      <c r="H4" s="103"/>
      <c r="I4" s="103"/>
      <c r="J4" s="104"/>
      <c r="K4" s="69"/>
    </row>
    <row r="5" spans="1:14" ht="74.25" hidden="1" customHeight="1">
      <c r="A5" s="14">
        <v>1</v>
      </c>
      <c r="B5" s="15"/>
      <c r="C5" s="54"/>
      <c r="D5" s="14"/>
      <c r="E5" s="14"/>
      <c r="F5" s="14"/>
      <c r="G5" s="29"/>
      <c r="H5" s="29"/>
      <c r="I5" s="29"/>
      <c r="J5" s="65"/>
      <c r="K5" s="14"/>
    </row>
    <row r="6" spans="1:14" ht="111" hidden="1" customHeight="1">
      <c r="A6" s="14">
        <v>2</v>
      </c>
      <c r="B6" s="15"/>
      <c r="C6" s="54"/>
      <c r="D6" s="14"/>
      <c r="E6" s="14"/>
      <c r="F6" s="14"/>
      <c r="G6" s="29"/>
      <c r="H6" s="29"/>
      <c r="I6" s="14"/>
      <c r="J6" s="65"/>
      <c r="K6" s="14"/>
    </row>
    <row r="7" spans="1:14" ht="15.75">
      <c r="A7" s="124" t="s">
        <v>24</v>
      </c>
      <c r="B7" s="125"/>
      <c r="C7" s="125"/>
      <c r="D7" s="125"/>
      <c r="E7" s="125"/>
      <c r="F7" s="125"/>
      <c r="G7" s="125"/>
      <c r="H7" s="125"/>
      <c r="I7" s="125"/>
      <c r="J7" s="126"/>
      <c r="K7" s="70" t="s">
        <v>66</v>
      </c>
    </row>
    <row r="8" spans="1:14" ht="228" customHeight="1">
      <c r="A8" s="73">
        <v>1</v>
      </c>
      <c r="B8" s="98"/>
      <c r="C8" s="92"/>
      <c r="D8" s="75"/>
      <c r="E8" s="75"/>
      <c r="F8" s="75"/>
      <c r="G8" s="76"/>
      <c r="H8" s="94"/>
      <c r="I8" s="91"/>
      <c r="J8" s="77"/>
      <c r="K8" s="78"/>
      <c r="L8" s="14" t="s">
        <v>67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5" t="s">
        <v>45</v>
      </c>
      <c r="C1" s="105"/>
      <c r="D1" s="105"/>
      <c r="E1" s="4"/>
      <c r="F1" s="106" t="s">
        <v>73</v>
      </c>
      <c r="G1" s="106"/>
      <c r="H1" s="106"/>
    </row>
    <row r="2" spans="1:15" ht="15">
      <c r="A2" s="107" t="s">
        <v>68</v>
      </c>
      <c r="B2" s="108"/>
      <c r="C2" s="108"/>
      <c r="D2" s="108"/>
      <c r="E2" s="108"/>
      <c r="F2" s="108"/>
      <c r="G2" s="108"/>
      <c r="H2" s="109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69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62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2" t="s">
        <v>15</v>
      </c>
      <c r="B4" s="103"/>
      <c r="C4" s="103"/>
      <c r="D4" s="103"/>
      <c r="E4" s="103"/>
      <c r="F4" s="103"/>
      <c r="G4" s="103"/>
      <c r="H4" s="103"/>
      <c r="I4" s="103"/>
      <c r="J4" s="104"/>
      <c r="K4" s="102"/>
      <c r="L4" s="103"/>
      <c r="M4" s="71"/>
      <c r="N4" s="71"/>
      <c r="O4" s="71"/>
    </row>
    <row r="5" spans="1:15" ht="80.25" hidden="1" customHeight="1">
      <c r="A5" s="9">
        <v>1</v>
      </c>
      <c r="B5" s="56"/>
      <c r="C5" s="66"/>
      <c r="D5" s="8"/>
      <c r="E5" s="8"/>
      <c r="F5" s="8"/>
      <c r="G5" s="72"/>
      <c r="H5" s="72"/>
      <c r="I5" s="8"/>
      <c r="J5" s="8"/>
      <c r="K5" s="8"/>
      <c r="L5" s="9"/>
      <c r="M5" s="71"/>
      <c r="N5" s="71"/>
      <c r="O5" s="71"/>
    </row>
    <row r="6" spans="1:15" ht="15.75" customHeight="1">
      <c r="A6" s="127" t="s">
        <v>24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9"/>
      <c r="M6" s="71"/>
      <c r="N6" s="71"/>
      <c r="O6" s="71"/>
    </row>
    <row r="7" spans="1:15" s="84" customFormat="1" ht="120.75" customHeight="1">
      <c r="A7" s="79">
        <v>1</v>
      </c>
      <c r="B7" s="86" t="s">
        <v>70</v>
      </c>
      <c r="C7" s="83" t="s">
        <v>74</v>
      </c>
      <c r="D7" s="79" t="s">
        <v>33</v>
      </c>
      <c r="E7" s="85" t="s">
        <v>31</v>
      </c>
      <c r="F7" s="79" t="s">
        <v>71</v>
      </c>
      <c r="G7" s="87">
        <v>28488032.41</v>
      </c>
      <c r="H7" s="88">
        <v>34185638.890000001</v>
      </c>
      <c r="I7" s="80">
        <v>46325</v>
      </c>
      <c r="J7" s="89"/>
      <c r="K7" s="87"/>
      <c r="L7" s="85" t="s">
        <v>72</v>
      </c>
      <c r="M7" s="90"/>
      <c r="N7" s="90"/>
      <c r="O7" s="90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Вопрос 1.2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1.2'!Область_печати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Огородникова Елена Алексеевна</cp:lastModifiedBy>
  <cp:revision>1</cp:revision>
  <cp:lastPrinted>2026-04-22T13:26:37Z</cp:lastPrinted>
  <dcterms:created xsi:type="dcterms:W3CDTF">2006-09-28T05:33:49Z</dcterms:created>
  <dcterms:modified xsi:type="dcterms:W3CDTF">2026-05-19T12:33:07Z</dcterms:modified>
</cp:coreProperties>
</file>